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simo.Tosques\AppData\Local\Microsoft\Windows\INetCache\Content.Outlook\HN5KT88S\"/>
    </mc:Choice>
  </mc:AlternateContent>
  <bookViews>
    <workbookView xWindow="0" yWindow="600" windowWidth="28800" windowHeight="1138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G59" i="1"/>
  <c r="G58" i="1"/>
  <c r="D47" i="1"/>
  <c r="E47" i="1" s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9" i="1" l="1"/>
  <c r="D53" i="1" s="1"/>
  <c r="D51" i="1" s="1"/>
  <c r="G61" i="1"/>
  <c r="G29" i="1" l="1"/>
</calcChain>
</file>

<file path=xl/sharedStrings.xml><?xml version="1.0" encoding="utf-8"?>
<sst xmlns="http://schemas.openxmlformats.org/spreadsheetml/2006/main" count="97" uniqueCount="91">
  <si>
    <t>RdA 48714 - Servizio di Raccolta, Trasporto e Conferimento a Recupero/Smaltimento di Rifiuti Speciali prodotti dai siti in uso a Sogei S.p.A</t>
  </si>
  <si>
    <t>Servizio di Raccolta, Trasporto e Conferimento a Smaltimento/Recupero (Allegato A del Capitolato Tecnico)</t>
  </si>
  <si>
    <t>A</t>
  </si>
  <si>
    <t>Descrizione</t>
  </si>
  <si>
    <t>CER</t>
  </si>
  <si>
    <t>Quantitativi stimati (Kg/anno)</t>
  </si>
  <si>
    <t>Prezzo al Kg</t>
  </si>
  <si>
    <t>Prezzo al Kg annuo
(prezzo Kg x quantitativi stimati)</t>
  </si>
  <si>
    <t>Base d'asta A</t>
  </si>
  <si>
    <t>Toner per stampa esauriti diversi dalla voce  08.03.17</t>
  </si>
  <si>
    <t>08.03.18</t>
  </si>
  <si>
    <t>Imballaggi in carta e cartone</t>
  </si>
  <si>
    <t>15.01.01</t>
  </si>
  <si>
    <t>Imballaggi in plastica</t>
  </si>
  <si>
    <t>15.01.02</t>
  </si>
  <si>
    <t>Imballaggi in materiali misti</t>
  </si>
  <si>
    <t>15.01.06</t>
  </si>
  <si>
    <t>Apparecchiature fuori uso</t>
  </si>
  <si>
    <t>16.02.14</t>
  </si>
  <si>
    <t>Legno</t>
  </si>
  <si>
    <t>17.02.01</t>
  </si>
  <si>
    <t>Ferro e acciaio</t>
  </si>
  <si>
    <t>17.04.05</t>
  </si>
  <si>
    <t>Cavi, diversi da quelli di cui alla voce 17 04 10 - Cavi in rame (sezione 2,0 cm circa)</t>
  </si>
  <si>
    <t>17.04.11</t>
  </si>
  <si>
    <t>Rifiuti misti dell'attività di costruzione e demolizione</t>
  </si>
  <si>
    <t>17.09.04</t>
  </si>
  <si>
    <t>Miscele di oli e grassi prodotte dalla separazione olio/acqua, contenenti esclusivamente oli e grassi commestibili.</t>
  </si>
  <si>
    <t>19.08.09</t>
  </si>
  <si>
    <t>Carta e cartone</t>
  </si>
  <si>
    <t>20.01.01</t>
  </si>
  <si>
    <t>Rifiuti compostabili da mense aziendali*</t>
  </si>
  <si>
    <t>20.01.08</t>
  </si>
  <si>
    <t>Plastica</t>
  </si>
  <si>
    <t>20.01.39</t>
  </si>
  <si>
    <t>Rifiuti biodegradabili</t>
  </si>
  <si>
    <t>20.02.01</t>
  </si>
  <si>
    <t>Rifiuti urbani non differenziati</t>
  </si>
  <si>
    <t>20.03.01</t>
  </si>
  <si>
    <t>Rifiuti ingombranti (es.mobilio)</t>
  </si>
  <si>
    <t>20.03.07</t>
  </si>
  <si>
    <t>Pitture e vernici di scarto, contenenti solventi organici o altre sostanze pericolose</t>
  </si>
  <si>
    <t>08.01.11*</t>
  </si>
  <si>
    <t>Altri oli per motori, ingranaggi e lubrificazione</t>
  </si>
  <si>
    <t>13.02.08*</t>
  </si>
  <si>
    <t>Imballaggi contenenti residui di sostanze pericolose o contaminati da tali sostanze</t>
  </si>
  <si>
    <t>15.01.10*</t>
  </si>
  <si>
    <t>Dispositivi di protezione individuali e attrezzature utilizzate per bonifica di amianto contaminati da amianto</t>
  </si>
  <si>
    <t>15.02.02*</t>
  </si>
  <si>
    <t>Apparecchiature fuori uso contenenti componenti pericolosi (monitor)</t>
  </si>
  <si>
    <t>16.02.13*</t>
  </si>
  <si>
    <t>Batterie al piombo</t>
  </si>
  <si>
    <t>16.06.01*</t>
  </si>
  <si>
    <t>Altri materiali isolanti contenenti o costituiti da sostanze pericolose</t>
  </si>
  <si>
    <t>17.06.03*</t>
  </si>
  <si>
    <t>Prezzo Totale A Offerto per 48 mesi al netto dell'IVA €</t>
  </si>
  <si>
    <t>Servizio di Raccolta, Trasporto e Conferimento a Smaltimento PER ESIGENZE NON PROGRAMMABILI 
(Allegato B del Capitolato Tecnico)</t>
  </si>
  <si>
    <t>B</t>
  </si>
  <si>
    <t>Quantitativi stimati PER 48 MESI</t>
  </si>
  <si>
    <t xml:space="preserve">Prezzo al Kg </t>
  </si>
  <si>
    <t>Base d'asta B</t>
  </si>
  <si>
    <t xml:space="preserve">RIFIUTI PRODOTTI DA AGRICOLTURA, ORTICOLTURA, ACQUACOLTURA, SELVICOLTURA, CACCIA E PESCA, PREPARAZIONE E LAVORAZIONE DI ALIMENTI
</t>
  </si>
  <si>
    <t xml:space="preserve">RIFIUTI DELLA LAVORAZIONE DEL LEGNO E DELLA PRODUZIONE DI PANNELLI, MOBILI, POLPA, CARTA E CARTONE
</t>
  </si>
  <si>
    <t xml:space="preserve">RIFIUTI DELLA RAFFINAZIONE DEL PETROLIO, PURIFICAZIONE DEL GAS NATURALE E TRATTAMENTO PIROLITICO DEL CARBONE
</t>
  </si>
  <si>
    <t xml:space="preserve">RIFIUTI DEI PROCESSI CHIMICI INORGANICI 
</t>
  </si>
  <si>
    <t>Rifiuti della produzione, formulazione, fornitura ed uso di prodotti chimici organici di base</t>
  </si>
  <si>
    <t>RIFIUTI DELLA PROD., FORMUL., FORNITURA ED USO DI RIVESTIMENTI (PITTURE, VERNICI E SMALTI VETRATI), ADESIVI, SIGILLANTI E INCHIOSTRI PER STAMPA</t>
  </si>
  <si>
    <t>RIFIUTI PROVENIENTI DA PROCESSI TERMICI</t>
  </si>
  <si>
    <t>OLI ESAURITI E RESIDUI DI COMBUSTIBILI LIQUIDI (tranne oli commestibili ed oli di cui ai capitoli 05, 12 e 19)</t>
  </si>
  <si>
    <t>SOLVENTI ORGANICI, REFRIGERANTI E PROPELLENTI DI SCARTO (tranne 07 e 08)</t>
  </si>
  <si>
    <t>RIFIUTI DI IMBALLAGGIO; ASSORBENTI, STRACCI, MATERIALI FILTRANTI E INDUMENTI PROTETTIVI (NON SPECIFICATI ALTRIMENTI)</t>
  </si>
  <si>
    <t>RIFIUTI NON SPECIFICATI ALTRIMENTI NELL’ELENCO</t>
  </si>
  <si>
    <t xml:space="preserve">RIFIUTI DELLE OPERAZIONI DI COSTRUZIONE E DEMOLIZIONE (COMPRESO IL TERRENO ESCAVATO PROVENIENTE DA SITI CONTAMINATI) </t>
  </si>
  <si>
    <t>RIFIUTI PRODOTTI DAL SETTORE SANITARIO E VETERINARIO O DA ATTIVITÀ DI RICERCA COLLEGATE (tranne i rifiuti di cucina e di ristorazione non direttamente provenienti da trattamento terapeutico)</t>
  </si>
  <si>
    <t>RIFIUTI PRODOTTI DA IMPIANTI DI TRATTAMENTO DEI RIFIUTI, IMPIANTI DI TRATTAMENTO DELLE ACQUE REFLUE FUORI SITO, NONCHÉ DALLA POTABILIZZAZIONE DELL’ACQUA E DALLA SUA PREPARAZIONE PER USO INDUSTRIALE</t>
  </si>
  <si>
    <t>RIFIUTI URBANI (RIFIUTI DOMESTICI E ASSIMILABILI PRODOTTI DA ATTIVITÀ COMMERCIALI E INDUSTRIALI NONCHÉ DALLE ISTITUZIONI) INCLUSI I RIFIUTI DELLA RACCOLTA DIFFERENZIATA</t>
  </si>
  <si>
    <t>Prezzo Totale B Offerto per 48 mesi al netto dell'IVA €</t>
  </si>
  <si>
    <t>Prezzo totale a base d'asta al netto dell'IVA</t>
  </si>
  <si>
    <t>Sistema di Verifica in caso di offerta superiore alla base d'asta</t>
  </si>
  <si>
    <t>Prezzo totale offerto al netto dell'IVA (A+B)</t>
  </si>
  <si>
    <t>C</t>
  </si>
  <si>
    <t>Servizio di Raccolta, Trasporto e Conferimento a Ricavo (MPS)</t>
  </si>
  <si>
    <t>Codice</t>
  </si>
  <si>
    <t>Quantità (Kg/anno)</t>
  </si>
  <si>
    <t>base d'asta  (€/Kg)</t>
  </si>
  <si>
    <t>offerta (€/Kg)</t>
  </si>
  <si>
    <t>corrispettivo totale annuo</t>
  </si>
  <si>
    <t>Apparecchiature fuori uso, diverse da quelle di cui alle voci 
da 16 02 09 a 16 02 13</t>
  </si>
  <si>
    <t>Cavi, diversi da quelli di cui alla voce   17 04 10</t>
  </si>
  <si>
    <t>Prezzo Totale C Offerto per 48 mesi al netto dell'IVA €</t>
  </si>
  <si>
    <t>Nota bene: Ai fini della compilazione del presente dettaglio tecnico economico l'offerente deve fare riferimento alle prescrizioni di cui al par. 2.4 delle Condizioni particolari di 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</si>
</sst>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0"/>
    <numFmt numFmtId="166" formatCode="&quot;€&quot;\ #,##0.00"/>
    <numFmt numFmtId="167" formatCode="#,##0.00\ &quot;€&quot;"/>
    <numFmt numFmtId="168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rgb="FF231F2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7" fillId="0" borderId="0"/>
  </cellStyleXfs>
  <cellXfs count="95">
    <xf numFmtId="0" fontId="0" fillId="0" borderId="0" xfId="0"/>
    <xf numFmtId="0" fontId="0" fillId="0" borderId="0" xfId="0" applyFont="1"/>
    <xf numFmtId="0" fontId="4" fillId="0" borderId="0" xfId="0" applyFont="1"/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 applyProtection="1"/>
    <xf numFmtId="0" fontId="5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horizontal="center" vertical="center"/>
    </xf>
    <xf numFmtId="3" fontId="10" fillId="5" borderId="8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8" fillId="0" borderId="11" xfId="3" applyFont="1" applyFill="1" applyBorder="1" applyAlignment="1">
      <alignment horizontal="left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9" fillId="0" borderId="13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left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7" fontId="2" fillId="0" borderId="16" xfId="0" applyNumberFormat="1" applyFont="1" applyBorder="1" applyAlignment="1">
      <alignment vertical="center"/>
    </xf>
    <xf numFmtId="0" fontId="5" fillId="4" borderId="1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6" fontId="2" fillId="5" borderId="0" xfId="0" applyNumberFormat="1" applyFont="1" applyFill="1" applyBorder="1" applyAlignment="1" applyProtection="1">
      <alignment horizontal="center" vertical="center" wrapText="1"/>
    </xf>
    <xf numFmtId="166" fontId="11" fillId="0" borderId="0" xfId="0" applyNumberFormat="1" applyFont="1" applyBorder="1" applyAlignment="1" applyProtection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wrapText="1"/>
    </xf>
    <xf numFmtId="49" fontId="12" fillId="5" borderId="14" xfId="0" applyNumberFormat="1" applyFont="1" applyFill="1" applyBorder="1" applyAlignment="1">
      <alignment vertical="top" wrapText="1"/>
    </xf>
    <xf numFmtId="4" fontId="12" fillId="0" borderId="14" xfId="0" applyNumberFormat="1" applyFont="1" applyFill="1" applyBorder="1" applyAlignment="1">
      <alignment vertical="top" wrapText="1"/>
    </xf>
    <xf numFmtId="4" fontId="0" fillId="0" borderId="21" xfId="0" applyNumberFormat="1" applyFont="1" applyBorder="1" applyAlignment="1" applyProtection="1">
      <alignment horizontal="center" vertical="center" wrapText="1"/>
    </xf>
    <xf numFmtId="0" fontId="5" fillId="3" borderId="23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0" fontId="13" fillId="0" borderId="7" xfId="4" applyFont="1" applyFill="1" applyBorder="1" applyAlignment="1" applyProtection="1">
      <alignment horizontal="center" vertical="center" wrapText="1"/>
    </xf>
    <xf numFmtId="0" fontId="13" fillId="0" borderId="0" xfId="4" applyFont="1" applyFill="1" applyBorder="1" applyAlignment="1" applyProtection="1">
      <alignment horizontal="center" vertical="center"/>
    </xf>
    <xf numFmtId="0" fontId="0" fillId="0" borderId="0" xfId="0" applyFont="1" applyFill="1" applyBorder="1"/>
    <xf numFmtId="0" fontId="15" fillId="0" borderId="0" xfId="4" applyFont="1" applyFill="1" applyBorder="1" applyAlignment="1" applyProtection="1">
      <alignment horizontal="right" vertical="center"/>
    </xf>
    <xf numFmtId="166" fontId="15" fillId="0" borderId="0" xfId="4" applyNumberFormat="1" applyFont="1" applyFill="1" applyBorder="1" applyAlignment="1" applyProtection="1">
      <alignment horizontal="center" vertical="center"/>
    </xf>
    <xf numFmtId="166" fontId="16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 applyProtection="1">
      <alignment horizontal="center" vertical="center" wrapText="1"/>
    </xf>
    <xf numFmtId="166" fontId="11" fillId="0" borderId="0" xfId="0" applyNumberFormat="1" applyFont="1" applyFill="1" applyBorder="1" applyAlignment="1" applyProtection="1">
      <alignment vertical="center" wrapText="1"/>
    </xf>
    <xf numFmtId="0" fontId="0" fillId="0" borderId="0" xfId="0" applyFont="1" applyBorder="1"/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49" fontId="12" fillId="5" borderId="14" xfId="0" applyNumberFormat="1" applyFont="1" applyFill="1" applyBorder="1" applyAlignment="1">
      <alignment horizontal="left" vertical="center" wrapText="1"/>
    </xf>
    <xf numFmtId="49" fontId="12" fillId="5" borderId="14" xfId="0" applyNumberFormat="1" applyFont="1" applyFill="1" applyBorder="1" applyAlignment="1">
      <alignment horizontal="center" vertical="center" wrapText="1"/>
    </xf>
    <xf numFmtId="168" fontId="0" fillId="0" borderId="14" xfId="1" applyNumberFormat="1" applyFont="1" applyBorder="1" applyAlignment="1">
      <alignment vertical="center"/>
    </xf>
    <xf numFmtId="2" fontId="12" fillId="5" borderId="12" xfId="0" applyNumberFormat="1" applyFont="1" applyFill="1" applyBorder="1" applyAlignment="1">
      <alignment horizontal="center" vertical="center" wrapText="1"/>
    </xf>
    <xf numFmtId="167" fontId="12" fillId="5" borderId="12" xfId="0" applyNumberFormat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0" xfId="0" applyFont="1"/>
    <xf numFmtId="166" fontId="17" fillId="0" borderId="0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4" fontId="12" fillId="5" borderId="16" xfId="0" applyNumberFormat="1" applyFont="1" applyFill="1" applyBorder="1" applyAlignment="1" applyProtection="1">
      <alignment vertical="top" wrapText="1"/>
      <protection locked="0"/>
    </xf>
    <xf numFmtId="4" fontId="12" fillId="5" borderId="22" xfId="0" applyNumberFormat="1" applyFont="1" applyFill="1" applyBorder="1" applyAlignment="1" applyProtection="1">
      <alignment vertical="top" wrapText="1"/>
      <protection locked="0"/>
    </xf>
    <xf numFmtId="0" fontId="12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166" fontId="14" fillId="0" borderId="13" xfId="4" applyNumberFormat="1" applyFont="1" applyFill="1" applyBorder="1" applyAlignment="1" applyProtection="1">
      <alignment horizontal="center" vertical="center"/>
    </xf>
    <xf numFmtId="166" fontId="14" fillId="0" borderId="25" xfId="4" applyNumberFormat="1" applyFont="1" applyFill="1" applyBorder="1" applyAlignment="1" applyProtection="1">
      <alignment horizontal="center" vertical="center"/>
    </xf>
    <xf numFmtId="166" fontId="14" fillId="0" borderId="26" xfId="4" applyNumberFormat="1" applyFont="1" applyFill="1" applyBorder="1" applyAlignment="1" applyProtection="1">
      <alignment horizontal="center" vertical="center"/>
    </xf>
    <xf numFmtId="166" fontId="16" fillId="4" borderId="13" xfId="2" applyNumberFormat="1" applyFont="1" applyFill="1" applyBorder="1" applyAlignment="1" applyProtection="1">
      <alignment horizontal="center" vertical="center" wrapText="1"/>
    </xf>
    <xf numFmtId="166" fontId="16" fillId="4" borderId="25" xfId="2" applyNumberFormat="1" applyFont="1" applyFill="1" applyBorder="1" applyAlignment="1" applyProtection="1">
      <alignment horizontal="center" vertical="center" wrapText="1"/>
    </xf>
    <xf numFmtId="166" fontId="16" fillId="4" borderId="26" xfId="2" applyNumberFormat="1" applyFont="1" applyFill="1" applyBorder="1" applyAlignment="1" applyProtection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/>
    </xf>
    <xf numFmtId="166" fontId="3" fillId="0" borderId="25" xfId="0" applyNumberFormat="1" applyFont="1" applyFill="1" applyBorder="1" applyAlignment="1">
      <alignment horizontal="center" vertical="center"/>
    </xf>
    <xf numFmtId="166" fontId="3" fillId="0" borderId="2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wrapText="1"/>
    </xf>
  </cellXfs>
  <cellStyles count="5">
    <cellStyle name="Migliaia" xfId="1" builtinId="3"/>
    <cellStyle name="Normale" xfId="0" builtinId="0"/>
    <cellStyle name="Normale 2" xfId="3"/>
    <cellStyle name="Normale 3" xfId="4"/>
    <cellStyle name="Valuta" xfId="2" builtinId="4"/>
  </cellStyles>
  <dxfs count="5">
    <dxf>
      <fill>
        <patternFill>
          <bgColor rgb="FF92D050"/>
        </patternFill>
      </fill>
    </dxf>
    <dxf>
      <font>
        <color auto="1"/>
      </font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2"/>
  <sheetViews>
    <sheetView tabSelected="1" zoomScaleNormal="100" workbookViewId="0">
      <selection activeCell="J10" sqref="J10"/>
    </sheetView>
  </sheetViews>
  <sheetFormatPr defaultColWidth="8.85546875" defaultRowHeight="15" x14ac:dyDescent="0.25"/>
  <cols>
    <col min="1" max="1" width="5.7109375" style="1" customWidth="1"/>
    <col min="2" max="2" width="79.42578125" style="1" customWidth="1"/>
    <col min="3" max="3" width="16.42578125" style="1" customWidth="1"/>
    <col min="4" max="4" width="11.28515625" style="1" customWidth="1"/>
    <col min="5" max="5" width="13.5703125" style="1" customWidth="1"/>
    <col min="6" max="6" width="15.85546875" style="1" customWidth="1"/>
    <col min="7" max="7" width="16.7109375" style="1" customWidth="1"/>
    <col min="8" max="9" width="14.7109375" style="1" customWidth="1"/>
    <col min="10" max="10" width="14.5703125" style="1" customWidth="1"/>
    <col min="11" max="11" width="22.7109375" style="1" customWidth="1"/>
    <col min="12" max="16384" width="8.85546875" style="1"/>
  </cols>
  <sheetData>
    <row r="2" spans="1:12" ht="18.75" x14ac:dyDescent="0.3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51.75" customHeight="1" x14ac:dyDescent="0.25">
      <c r="B3" s="94" t="s">
        <v>90</v>
      </c>
      <c r="L3" s="2"/>
    </row>
    <row r="4" spans="1:12" ht="51" customHeight="1" x14ac:dyDescent="0.25">
      <c r="A4" s="3"/>
      <c r="B4" s="4" t="s">
        <v>1</v>
      </c>
      <c r="C4" s="4"/>
      <c r="D4" s="4"/>
      <c r="E4" s="4"/>
      <c r="F4" s="4"/>
      <c r="G4" s="4"/>
      <c r="H4" s="5"/>
      <c r="I4" s="5"/>
      <c r="J4" s="5"/>
      <c r="K4" s="5"/>
      <c r="L4" s="6"/>
    </row>
    <row r="5" spans="1:12" ht="42" customHeight="1" thickBot="1" x14ac:dyDescent="0.3">
      <c r="A5" s="7" t="s">
        <v>2</v>
      </c>
      <c r="B5" s="8" t="s">
        <v>3</v>
      </c>
      <c r="C5" s="9" t="s">
        <v>4</v>
      </c>
      <c r="D5" s="10" t="s">
        <v>5</v>
      </c>
      <c r="E5" s="11" t="s">
        <v>6</v>
      </c>
      <c r="F5" s="12" t="s">
        <v>7</v>
      </c>
      <c r="G5" s="13" t="s">
        <v>8</v>
      </c>
    </row>
    <row r="6" spans="1:12" ht="33.6" customHeight="1" thickBot="1" x14ac:dyDescent="0.3">
      <c r="A6" s="7"/>
      <c r="B6" s="14" t="s">
        <v>9</v>
      </c>
      <c r="C6" s="15" t="s">
        <v>10</v>
      </c>
      <c r="D6" s="16">
        <v>1000</v>
      </c>
      <c r="E6" s="73"/>
      <c r="F6" s="16">
        <f>E6*D6</f>
        <v>0</v>
      </c>
      <c r="G6" s="17">
        <v>84000</v>
      </c>
    </row>
    <row r="7" spans="1:12" ht="33.6" customHeight="1" thickBot="1" x14ac:dyDescent="0.3">
      <c r="A7" s="7"/>
      <c r="B7" s="18" t="s">
        <v>11</v>
      </c>
      <c r="C7" s="15" t="s">
        <v>12</v>
      </c>
      <c r="D7" s="19">
        <v>29000</v>
      </c>
      <c r="E7" s="73"/>
      <c r="F7" s="16">
        <f t="shared" ref="F7:F28" si="0">E7*D7</f>
        <v>0</v>
      </c>
      <c r="G7" s="20"/>
    </row>
    <row r="8" spans="1:12" ht="33.6" customHeight="1" thickBot="1" x14ac:dyDescent="0.3">
      <c r="A8" s="7"/>
      <c r="B8" s="18" t="s">
        <v>13</v>
      </c>
      <c r="C8" s="15" t="s">
        <v>14</v>
      </c>
      <c r="D8" s="19">
        <v>7000</v>
      </c>
      <c r="E8" s="73"/>
      <c r="F8" s="16">
        <f t="shared" si="0"/>
        <v>0</v>
      </c>
      <c r="G8" s="20"/>
    </row>
    <row r="9" spans="1:12" ht="33.6" customHeight="1" thickBot="1" x14ac:dyDescent="0.3">
      <c r="A9" s="7"/>
      <c r="B9" s="18" t="s">
        <v>15</v>
      </c>
      <c r="C9" s="15" t="s">
        <v>16</v>
      </c>
      <c r="D9" s="19">
        <v>19000</v>
      </c>
      <c r="E9" s="73"/>
      <c r="F9" s="16">
        <f t="shared" si="0"/>
        <v>0</v>
      </c>
      <c r="G9" s="20"/>
    </row>
    <row r="10" spans="1:12" ht="33.6" customHeight="1" thickBot="1" x14ac:dyDescent="0.3">
      <c r="A10" s="7"/>
      <c r="B10" s="14" t="s">
        <v>17</v>
      </c>
      <c r="C10" s="21" t="s">
        <v>18</v>
      </c>
      <c r="D10" s="19">
        <v>62000</v>
      </c>
      <c r="E10" s="73"/>
      <c r="F10" s="16">
        <f t="shared" si="0"/>
        <v>0</v>
      </c>
      <c r="G10" s="20"/>
    </row>
    <row r="11" spans="1:12" ht="33.6" customHeight="1" thickBot="1" x14ac:dyDescent="0.3">
      <c r="A11" s="7"/>
      <c r="B11" s="22" t="s">
        <v>19</v>
      </c>
      <c r="C11" s="21" t="s">
        <v>20</v>
      </c>
      <c r="D11" s="19">
        <v>10800</v>
      </c>
      <c r="E11" s="73"/>
      <c r="F11" s="16">
        <f t="shared" si="0"/>
        <v>0</v>
      </c>
      <c r="G11" s="20"/>
    </row>
    <row r="12" spans="1:12" ht="33.6" customHeight="1" thickBot="1" x14ac:dyDescent="0.3">
      <c r="A12" s="7"/>
      <c r="B12" s="14" t="s">
        <v>21</v>
      </c>
      <c r="C12" s="21" t="s">
        <v>22</v>
      </c>
      <c r="D12" s="19">
        <v>25000</v>
      </c>
      <c r="E12" s="73"/>
      <c r="F12" s="16">
        <f t="shared" si="0"/>
        <v>0</v>
      </c>
      <c r="G12" s="20"/>
    </row>
    <row r="13" spans="1:12" ht="33.6" customHeight="1" thickBot="1" x14ac:dyDescent="0.3">
      <c r="A13" s="7"/>
      <c r="B13" s="14" t="s">
        <v>23</v>
      </c>
      <c r="C13" s="21" t="s">
        <v>24</v>
      </c>
      <c r="D13" s="19">
        <v>1400</v>
      </c>
      <c r="E13" s="73"/>
      <c r="F13" s="16">
        <f t="shared" si="0"/>
        <v>0</v>
      </c>
      <c r="G13" s="20"/>
    </row>
    <row r="14" spans="1:12" ht="33.6" customHeight="1" thickBot="1" x14ac:dyDescent="0.3">
      <c r="A14" s="7"/>
      <c r="B14" s="18" t="s">
        <v>25</v>
      </c>
      <c r="C14" s="15" t="s">
        <v>26</v>
      </c>
      <c r="D14" s="19">
        <v>11000</v>
      </c>
      <c r="E14" s="73"/>
      <c r="F14" s="16">
        <f t="shared" si="0"/>
        <v>0</v>
      </c>
      <c r="G14" s="20"/>
    </row>
    <row r="15" spans="1:12" ht="33.6" customHeight="1" thickBot="1" x14ac:dyDescent="0.3">
      <c r="A15" s="7"/>
      <c r="B15" s="18" t="s">
        <v>27</v>
      </c>
      <c r="C15" s="15" t="s">
        <v>28</v>
      </c>
      <c r="D15" s="19">
        <v>11000</v>
      </c>
      <c r="E15" s="73"/>
      <c r="F15" s="16">
        <f t="shared" si="0"/>
        <v>0</v>
      </c>
      <c r="G15" s="20"/>
    </row>
    <row r="16" spans="1:12" ht="33.6" customHeight="1" thickBot="1" x14ac:dyDescent="0.3">
      <c r="A16" s="7"/>
      <c r="B16" s="18" t="s">
        <v>29</v>
      </c>
      <c r="C16" s="15" t="s">
        <v>30</v>
      </c>
      <c r="D16" s="19">
        <v>10000</v>
      </c>
      <c r="E16" s="73"/>
      <c r="F16" s="16">
        <f t="shared" si="0"/>
        <v>0</v>
      </c>
      <c r="G16" s="20"/>
    </row>
    <row r="17" spans="1:12" ht="33.6" customHeight="1" thickBot="1" x14ac:dyDescent="0.3">
      <c r="A17" s="7"/>
      <c r="B17" s="18" t="s">
        <v>31</v>
      </c>
      <c r="C17" s="15" t="s">
        <v>32</v>
      </c>
      <c r="D17" s="19">
        <v>346</v>
      </c>
      <c r="E17" s="73"/>
      <c r="F17" s="16">
        <f t="shared" si="0"/>
        <v>0</v>
      </c>
      <c r="G17" s="20"/>
    </row>
    <row r="18" spans="1:12" ht="33.6" customHeight="1" thickBot="1" x14ac:dyDescent="0.3">
      <c r="A18" s="7"/>
      <c r="B18" s="18" t="s">
        <v>33</v>
      </c>
      <c r="C18" s="15" t="s">
        <v>34</v>
      </c>
      <c r="D18" s="19">
        <v>16000</v>
      </c>
      <c r="E18" s="73"/>
      <c r="F18" s="16">
        <f t="shared" si="0"/>
        <v>0</v>
      </c>
      <c r="G18" s="20"/>
    </row>
    <row r="19" spans="1:12" ht="33.6" customHeight="1" thickBot="1" x14ac:dyDescent="0.3">
      <c r="A19" s="7"/>
      <c r="B19" s="18" t="s">
        <v>35</v>
      </c>
      <c r="C19" s="15" t="s">
        <v>36</v>
      </c>
      <c r="D19" s="19">
        <v>19000</v>
      </c>
      <c r="E19" s="73"/>
      <c r="F19" s="16">
        <f t="shared" si="0"/>
        <v>0</v>
      </c>
      <c r="G19" s="20"/>
    </row>
    <row r="20" spans="1:12" ht="33.6" customHeight="1" thickBot="1" x14ac:dyDescent="0.3">
      <c r="A20" s="7"/>
      <c r="B20" s="18" t="s">
        <v>37</v>
      </c>
      <c r="C20" s="15" t="s">
        <v>38</v>
      </c>
      <c r="D20" s="19">
        <v>15000</v>
      </c>
      <c r="E20" s="73"/>
      <c r="F20" s="16">
        <f t="shared" si="0"/>
        <v>0</v>
      </c>
      <c r="G20" s="20"/>
    </row>
    <row r="21" spans="1:12" ht="33.6" customHeight="1" thickBot="1" x14ac:dyDescent="0.3">
      <c r="A21" s="7"/>
      <c r="B21" s="18" t="s">
        <v>39</v>
      </c>
      <c r="C21" s="15" t="s">
        <v>40</v>
      </c>
      <c r="D21" s="19">
        <v>1700</v>
      </c>
      <c r="E21" s="73"/>
      <c r="F21" s="16">
        <f t="shared" si="0"/>
        <v>0</v>
      </c>
      <c r="G21" s="20"/>
    </row>
    <row r="22" spans="1:12" ht="33.6" customHeight="1" thickBot="1" x14ac:dyDescent="0.3">
      <c r="A22" s="7"/>
      <c r="B22" s="18" t="s">
        <v>41</v>
      </c>
      <c r="C22" s="15" t="s">
        <v>42</v>
      </c>
      <c r="D22" s="19">
        <v>126</v>
      </c>
      <c r="E22" s="73"/>
      <c r="F22" s="16">
        <f t="shared" si="0"/>
        <v>0</v>
      </c>
      <c r="G22" s="20"/>
    </row>
    <row r="23" spans="1:12" ht="26.45" customHeight="1" thickBot="1" x14ac:dyDescent="0.3">
      <c r="A23" s="7"/>
      <c r="B23" s="18" t="s">
        <v>43</v>
      </c>
      <c r="C23" s="15" t="s">
        <v>44</v>
      </c>
      <c r="D23" s="23">
        <v>160</v>
      </c>
      <c r="E23" s="73"/>
      <c r="F23" s="16">
        <f t="shared" si="0"/>
        <v>0</v>
      </c>
      <c r="G23" s="20"/>
    </row>
    <row r="24" spans="1:12" ht="26.45" customHeight="1" thickBot="1" x14ac:dyDescent="0.3">
      <c r="A24" s="7"/>
      <c r="B24" s="18" t="s">
        <v>45</v>
      </c>
      <c r="C24" s="15" t="s">
        <v>46</v>
      </c>
      <c r="D24" s="23">
        <v>290</v>
      </c>
      <c r="E24" s="73"/>
      <c r="F24" s="16">
        <f t="shared" si="0"/>
        <v>0</v>
      </c>
      <c r="G24" s="20"/>
    </row>
    <row r="25" spans="1:12" ht="26.45" customHeight="1" thickBot="1" x14ac:dyDescent="0.3">
      <c r="A25" s="7"/>
      <c r="B25" s="18" t="s">
        <v>47</v>
      </c>
      <c r="C25" s="15" t="s">
        <v>48</v>
      </c>
      <c r="D25" s="23">
        <v>96</v>
      </c>
      <c r="E25" s="73"/>
      <c r="F25" s="16">
        <f t="shared" si="0"/>
        <v>0</v>
      </c>
      <c r="G25" s="20"/>
    </row>
    <row r="26" spans="1:12" ht="26.45" customHeight="1" thickBot="1" x14ac:dyDescent="0.3">
      <c r="A26" s="7"/>
      <c r="B26" s="18" t="s">
        <v>49</v>
      </c>
      <c r="C26" s="15" t="s">
        <v>50</v>
      </c>
      <c r="D26" s="23">
        <v>5500</v>
      </c>
      <c r="E26" s="73"/>
      <c r="F26" s="16">
        <f t="shared" si="0"/>
        <v>0</v>
      </c>
      <c r="G26" s="20"/>
    </row>
    <row r="27" spans="1:12" ht="26.45" customHeight="1" thickBot="1" x14ac:dyDescent="0.3">
      <c r="A27" s="7"/>
      <c r="B27" s="18" t="s">
        <v>51</v>
      </c>
      <c r="C27" s="15" t="s">
        <v>52</v>
      </c>
      <c r="D27" s="23">
        <v>10200</v>
      </c>
      <c r="E27" s="73"/>
      <c r="F27" s="16">
        <f t="shared" si="0"/>
        <v>0</v>
      </c>
      <c r="G27" s="20"/>
    </row>
    <row r="28" spans="1:12" ht="26.45" customHeight="1" thickBot="1" x14ac:dyDescent="0.3">
      <c r="A28" s="7"/>
      <c r="B28" s="18" t="s">
        <v>53</v>
      </c>
      <c r="C28" s="15" t="s">
        <v>54</v>
      </c>
      <c r="D28" s="23">
        <v>140</v>
      </c>
      <c r="E28" s="73"/>
      <c r="F28" s="16">
        <f t="shared" si="0"/>
        <v>0</v>
      </c>
      <c r="G28" s="20"/>
    </row>
    <row r="29" spans="1:12" ht="22.9" customHeight="1" thickBot="1" x14ac:dyDescent="0.3">
      <c r="A29" s="24"/>
      <c r="B29" s="25" t="s">
        <v>55</v>
      </c>
      <c r="C29" s="26"/>
      <c r="D29" s="26"/>
      <c r="E29" s="74"/>
      <c r="F29" s="27">
        <f>SUM(F6:F28)*4</f>
        <v>0</v>
      </c>
      <c r="G29" s="28" t="str">
        <f>IF(F29&lt;=G6,"ok","Errore: base d'asta A superata")</f>
        <v>ok</v>
      </c>
      <c r="H29" s="29"/>
      <c r="I29" s="30"/>
      <c r="J29" s="31"/>
      <c r="K29" s="32"/>
    </row>
    <row r="30" spans="1:12" ht="42.6" customHeight="1" x14ac:dyDescent="0.25">
      <c r="A30" s="84" t="s">
        <v>56</v>
      </c>
      <c r="B30" s="84"/>
      <c r="C30" s="84"/>
      <c r="D30" s="84"/>
      <c r="E30" s="5"/>
      <c r="F30" s="5"/>
      <c r="G30" s="5"/>
      <c r="H30" s="5"/>
      <c r="I30" s="5"/>
      <c r="J30" s="5"/>
      <c r="K30" s="5"/>
      <c r="L30" s="6"/>
    </row>
    <row r="31" spans="1:12" ht="74.25" customHeight="1" thickBot="1" x14ac:dyDescent="0.3">
      <c r="A31" s="33" t="s">
        <v>57</v>
      </c>
      <c r="B31" s="34" t="s">
        <v>3</v>
      </c>
      <c r="C31" s="35" t="s">
        <v>58</v>
      </c>
      <c r="D31" s="28" t="s">
        <v>59</v>
      </c>
      <c r="E31" s="36" t="s">
        <v>60</v>
      </c>
      <c r="F31" s="37"/>
      <c r="G31" s="37"/>
      <c r="H31" s="37"/>
      <c r="I31" s="37"/>
      <c r="J31" s="37"/>
      <c r="K31" s="37"/>
    </row>
    <row r="32" spans="1:12" ht="32.25" customHeight="1" x14ac:dyDescent="0.25">
      <c r="A32" s="33"/>
      <c r="B32" s="38" t="s">
        <v>61</v>
      </c>
      <c r="C32" s="39">
        <v>600</v>
      </c>
      <c r="D32" s="75"/>
      <c r="E32" s="17">
        <v>36000</v>
      </c>
      <c r="F32" s="37"/>
      <c r="G32" s="37"/>
      <c r="H32" s="37"/>
      <c r="I32" s="37"/>
      <c r="J32" s="37"/>
      <c r="K32" s="37"/>
    </row>
    <row r="33" spans="1:11" ht="27.75" customHeight="1" x14ac:dyDescent="0.25">
      <c r="A33" s="33"/>
      <c r="B33" s="38" t="s">
        <v>62</v>
      </c>
      <c r="C33" s="39">
        <v>11400</v>
      </c>
      <c r="D33" s="75"/>
      <c r="E33" s="40"/>
      <c r="F33" s="37"/>
      <c r="G33" s="37"/>
      <c r="H33" s="37"/>
      <c r="I33" s="37"/>
      <c r="J33" s="37"/>
      <c r="K33" s="37"/>
    </row>
    <row r="34" spans="1:11" ht="30.75" customHeight="1" x14ac:dyDescent="0.25">
      <c r="A34" s="33"/>
      <c r="B34" s="38" t="s">
        <v>63</v>
      </c>
      <c r="C34" s="39">
        <v>200</v>
      </c>
      <c r="D34" s="75"/>
      <c r="E34" s="40"/>
      <c r="F34" s="37"/>
      <c r="G34" s="37"/>
      <c r="H34" s="37"/>
      <c r="I34" s="37"/>
      <c r="J34" s="37"/>
      <c r="K34" s="37"/>
    </row>
    <row r="35" spans="1:11" ht="21" customHeight="1" x14ac:dyDescent="0.25">
      <c r="A35" s="33"/>
      <c r="B35" s="38" t="s">
        <v>64</v>
      </c>
      <c r="C35" s="39">
        <v>900</v>
      </c>
      <c r="D35" s="75"/>
      <c r="E35" s="40"/>
      <c r="F35" s="37"/>
      <c r="G35" s="37"/>
      <c r="H35" s="37"/>
      <c r="I35" s="37"/>
      <c r="J35" s="37"/>
      <c r="K35" s="37"/>
    </row>
    <row r="36" spans="1:11" ht="35.25" customHeight="1" x14ac:dyDescent="0.25">
      <c r="A36" s="33"/>
      <c r="B36" s="38" t="s">
        <v>65</v>
      </c>
      <c r="C36" s="39">
        <v>1400</v>
      </c>
      <c r="D36" s="75"/>
      <c r="E36" s="40"/>
      <c r="F36" s="37"/>
      <c r="G36" s="37"/>
      <c r="H36" s="37"/>
      <c r="I36" s="37"/>
      <c r="J36" s="37"/>
      <c r="K36" s="37"/>
    </row>
    <row r="37" spans="1:11" ht="28.5" customHeight="1" x14ac:dyDescent="0.25">
      <c r="A37" s="33"/>
      <c r="B37" s="38" t="s">
        <v>66</v>
      </c>
      <c r="C37" s="39">
        <v>2700</v>
      </c>
      <c r="D37" s="75"/>
      <c r="E37" s="40"/>
      <c r="F37" s="37"/>
      <c r="G37" s="37"/>
      <c r="H37" s="37"/>
      <c r="I37" s="37"/>
      <c r="J37" s="37"/>
      <c r="K37" s="37"/>
    </row>
    <row r="38" spans="1:11" ht="24.6" customHeight="1" x14ac:dyDescent="0.25">
      <c r="A38" s="33"/>
      <c r="B38" s="38" t="s">
        <v>67</v>
      </c>
      <c r="C38" s="39">
        <v>200</v>
      </c>
      <c r="D38" s="75"/>
      <c r="E38" s="40"/>
      <c r="F38" s="37"/>
      <c r="G38" s="37"/>
      <c r="H38" s="37"/>
      <c r="I38" s="37"/>
      <c r="J38" s="37"/>
      <c r="K38" s="37"/>
    </row>
    <row r="39" spans="1:11" ht="35.25" customHeight="1" x14ac:dyDescent="0.25">
      <c r="A39" s="33"/>
      <c r="B39" s="38" t="s">
        <v>68</v>
      </c>
      <c r="C39" s="39">
        <v>31500</v>
      </c>
      <c r="D39" s="75"/>
      <c r="E39" s="40"/>
      <c r="F39" s="37"/>
      <c r="G39" s="37"/>
      <c r="H39" s="37"/>
      <c r="I39" s="37"/>
      <c r="J39" s="37"/>
      <c r="K39" s="37"/>
    </row>
    <row r="40" spans="1:11" ht="24.6" customHeight="1" x14ac:dyDescent="0.25">
      <c r="A40" s="33"/>
      <c r="B40" s="38" t="s">
        <v>69</v>
      </c>
      <c r="C40" s="39">
        <v>2400</v>
      </c>
      <c r="D40" s="75"/>
      <c r="E40" s="40"/>
      <c r="F40" s="37"/>
      <c r="G40" s="37"/>
      <c r="H40" s="37"/>
      <c r="I40" s="37"/>
      <c r="J40" s="37"/>
      <c r="K40" s="37"/>
    </row>
    <row r="41" spans="1:11" ht="37.5" customHeight="1" x14ac:dyDescent="0.25">
      <c r="A41" s="33"/>
      <c r="B41" s="38" t="s">
        <v>70</v>
      </c>
      <c r="C41" s="39">
        <v>7600</v>
      </c>
      <c r="D41" s="75"/>
      <c r="E41" s="40"/>
      <c r="F41" s="37"/>
      <c r="G41" s="37"/>
      <c r="H41" s="37"/>
      <c r="I41" s="37"/>
      <c r="J41" s="37"/>
      <c r="K41" s="37"/>
    </row>
    <row r="42" spans="1:11" ht="24.6" customHeight="1" x14ac:dyDescent="0.25">
      <c r="A42" s="33"/>
      <c r="B42" s="38" t="s">
        <v>71</v>
      </c>
      <c r="C42" s="39">
        <v>1600</v>
      </c>
      <c r="D42" s="75"/>
      <c r="E42" s="40"/>
      <c r="F42" s="37"/>
      <c r="G42" s="37"/>
      <c r="H42" s="37"/>
      <c r="I42" s="37"/>
      <c r="J42" s="37"/>
      <c r="K42" s="37"/>
    </row>
    <row r="43" spans="1:11" ht="37.5" customHeight="1" x14ac:dyDescent="0.25">
      <c r="A43" s="33"/>
      <c r="B43" s="38" t="s">
        <v>72</v>
      </c>
      <c r="C43" s="39">
        <v>6500</v>
      </c>
      <c r="D43" s="75"/>
      <c r="E43" s="40"/>
      <c r="F43" s="37"/>
      <c r="G43" s="37"/>
      <c r="H43" s="37"/>
      <c r="I43" s="37"/>
      <c r="J43" s="37"/>
      <c r="K43" s="37"/>
    </row>
    <row r="44" spans="1:11" ht="49.5" customHeight="1" x14ac:dyDescent="0.25">
      <c r="A44" s="33"/>
      <c r="B44" s="38" t="s">
        <v>73</v>
      </c>
      <c r="C44" s="39">
        <v>3500</v>
      </c>
      <c r="D44" s="75"/>
      <c r="E44" s="40"/>
      <c r="F44" s="37"/>
      <c r="G44" s="37"/>
      <c r="H44" s="37"/>
      <c r="I44" s="37"/>
      <c r="J44" s="37"/>
      <c r="K44" s="37"/>
    </row>
    <row r="45" spans="1:11" ht="53.25" customHeight="1" x14ac:dyDescent="0.25">
      <c r="A45" s="33"/>
      <c r="B45" s="38" t="s">
        <v>74</v>
      </c>
      <c r="C45" s="39">
        <v>2300</v>
      </c>
      <c r="D45" s="75"/>
      <c r="E45" s="40"/>
      <c r="F45" s="37"/>
      <c r="G45" s="37"/>
      <c r="H45" s="37"/>
      <c r="I45" s="37"/>
      <c r="J45" s="37"/>
      <c r="K45" s="37"/>
    </row>
    <row r="46" spans="1:11" ht="54.75" customHeight="1" thickBot="1" x14ac:dyDescent="0.3">
      <c r="A46" s="33"/>
      <c r="B46" s="38" t="s">
        <v>75</v>
      </c>
      <c r="C46" s="39">
        <v>10200</v>
      </c>
      <c r="D46" s="76"/>
      <c r="E46" s="40"/>
      <c r="F46" s="37"/>
      <c r="G46" s="37"/>
      <c r="H46" s="37"/>
      <c r="I46" s="37"/>
      <c r="J46" s="37"/>
      <c r="K46" s="37"/>
    </row>
    <row r="47" spans="1:11" ht="27" customHeight="1" thickBot="1" x14ac:dyDescent="0.3">
      <c r="A47" s="41"/>
      <c r="B47" s="42" t="s">
        <v>76</v>
      </c>
      <c r="C47" s="43"/>
      <c r="D47" s="27">
        <f>SUM(D32:D46)</f>
        <v>0</v>
      </c>
      <c r="E47" s="28" t="str">
        <f>IF(D47&lt;=E32,"ok","Errore: base d'asta B superata")</f>
        <v>ok</v>
      </c>
      <c r="F47" s="44"/>
      <c r="G47" s="45"/>
    </row>
    <row r="48" spans="1:11" ht="27" customHeight="1" thickBot="1" x14ac:dyDescent="0.3">
      <c r="A48"/>
      <c r="B48" s="45"/>
      <c r="C48" s="44"/>
      <c r="D48" s="46"/>
      <c r="E48"/>
      <c r="F48" s="44"/>
      <c r="G48" s="45"/>
    </row>
    <row r="49" spans="1:13" ht="65.25" customHeight="1" thickBot="1" x14ac:dyDescent="0.3">
      <c r="A49"/>
      <c r="B49" s="47" t="s">
        <v>77</v>
      </c>
      <c r="C49" s="48"/>
      <c r="D49" s="85">
        <v>120000</v>
      </c>
      <c r="E49" s="86"/>
      <c r="F49" s="87"/>
      <c r="G49" s="49"/>
    </row>
    <row r="50" spans="1:13" ht="15.75" thickBot="1" x14ac:dyDescent="0.3">
      <c r="A50"/>
      <c r="B50" s="50"/>
      <c r="C50" s="50"/>
      <c r="D50" s="51"/>
      <c r="E50" s="51"/>
      <c r="F50" s="49"/>
      <c r="G50" s="49"/>
    </row>
    <row r="51" spans="1:13" ht="41.25" customHeight="1" thickBot="1" x14ac:dyDescent="0.3">
      <c r="A51"/>
      <c r="B51" s="47" t="s">
        <v>78</v>
      </c>
      <c r="C51" s="48"/>
      <c r="D51" s="88" t="str">
        <f>IF(D53&gt;D49,"ATTENZIONE: l'offerta complessiva supera la base d'asta",IF(OR(F29&gt;G6,D47&gt;E32),"ATTENZIONE: Il prezzo totale A o B supera la relativa base d'asta","OK"))</f>
        <v>OK</v>
      </c>
      <c r="E51" s="89"/>
      <c r="F51" s="90"/>
      <c r="G51" s="49"/>
    </row>
    <row r="52" spans="1:13" ht="19.5" thickBot="1" x14ac:dyDescent="0.3">
      <c r="A52"/>
      <c r="B52" s="48"/>
      <c r="C52" s="48"/>
      <c r="D52" s="52"/>
      <c r="E52" s="52"/>
      <c r="F52" s="49"/>
      <c r="G52" s="49"/>
    </row>
    <row r="53" spans="1:13" ht="19.5" thickBot="1" x14ac:dyDescent="0.3">
      <c r="A53"/>
      <c r="B53" s="47" t="s">
        <v>79</v>
      </c>
      <c r="C53" s="48"/>
      <c r="D53" s="91">
        <f>F29+D47</f>
        <v>0</v>
      </c>
      <c r="E53" s="92"/>
      <c r="F53" s="93"/>
    </row>
    <row r="54" spans="1:13" ht="27" customHeight="1" x14ac:dyDescent="0.25">
      <c r="A54"/>
      <c r="B54" s="45"/>
      <c r="C54" s="44"/>
      <c r="D54" s="46"/>
      <c r="E54"/>
      <c r="F54" s="44"/>
      <c r="G54" s="45"/>
    </row>
    <row r="55" spans="1:13" s="49" customFormat="1" ht="14.45" customHeight="1" thickBot="1" x14ac:dyDescent="0.3">
      <c r="A55" s="53"/>
      <c r="B55" s="54"/>
      <c r="C55" s="54"/>
      <c r="D55" s="54"/>
      <c r="E55" s="54"/>
      <c r="F55" s="54"/>
      <c r="G55" s="54"/>
      <c r="H55" s="54"/>
      <c r="I55" s="55"/>
      <c r="J55" s="56"/>
      <c r="K55" s="57"/>
    </row>
    <row r="56" spans="1:13" s="58" customFormat="1" ht="36.6" customHeight="1" thickBot="1" x14ac:dyDescent="0.3">
      <c r="A56" s="78" t="s">
        <v>80</v>
      </c>
      <c r="B56" s="81" t="s">
        <v>81</v>
      </c>
      <c r="C56" s="82"/>
      <c r="D56" s="82"/>
      <c r="E56" s="82"/>
      <c r="F56" s="82"/>
      <c r="G56" s="82"/>
      <c r="H56" s="54"/>
      <c r="I56" s="1"/>
      <c r="J56" s="1"/>
      <c r="K56" s="1"/>
      <c r="L56" s="1"/>
      <c r="M56" s="1"/>
    </row>
    <row r="57" spans="1:13" s="58" customFormat="1" ht="74.25" customHeight="1" thickBot="1" x14ac:dyDescent="0.3">
      <c r="A57" s="79"/>
      <c r="B57" s="59" t="s">
        <v>3</v>
      </c>
      <c r="C57" s="60" t="s">
        <v>82</v>
      </c>
      <c r="D57" s="61" t="s">
        <v>83</v>
      </c>
      <c r="E57" s="62" t="s">
        <v>84</v>
      </c>
      <c r="F57" s="63" t="s">
        <v>85</v>
      </c>
      <c r="G57" s="62" t="s">
        <v>86</v>
      </c>
      <c r="H57" s="54"/>
    </row>
    <row r="58" spans="1:13" ht="40.9" customHeight="1" x14ac:dyDescent="0.25">
      <c r="A58" s="79"/>
      <c r="B58" s="64" t="s">
        <v>87</v>
      </c>
      <c r="C58" s="65" t="s">
        <v>18</v>
      </c>
      <c r="D58" s="66">
        <v>62320</v>
      </c>
      <c r="E58" s="67">
        <v>0.2</v>
      </c>
      <c r="F58" s="77"/>
      <c r="G58" s="68">
        <f>D58*F58</f>
        <v>0</v>
      </c>
      <c r="H58" s="54"/>
      <c r="I58" s="49"/>
      <c r="J58" s="49"/>
      <c r="K58" s="49"/>
    </row>
    <row r="59" spans="1:13" ht="22.9" customHeight="1" x14ac:dyDescent="0.25">
      <c r="A59" s="79"/>
      <c r="B59" s="64" t="s">
        <v>21</v>
      </c>
      <c r="C59" s="65" t="s">
        <v>22</v>
      </c>
      <c r="D59" s="66">
        <v>25000</v>
      </c>
      <c r="E59" s="67">
        <v>0.1</v>
      </c>
      <c r="F59" s="77"/>
      <c r="G59" s="68">
        <f>D59*F59</f>
        <v>0</v>
      </c>
      <c r="H59" s="54"/>
      <c r="I59" s="49"/>
      <c r="J59" s="49"/>
      <c r="K59" s="49"/>
    </row>
    <row r="60" spans="1:13" ht="28.15" customHeight="1" x14ac:dyDescent="0.25">
      <c r="A60" s="79"/>
      <c r="B60" s="64" t="s">
        <v>88</v>
      </c>
      <c r="C60" s="65" t="s">
        <v>24</v>
      </c>
      <c r="D60" s="66">
        <v>1460</v>
      </c>
      <c r="E60" s="67">
        <v>0.7</v>
      </c>
      <c r="F60" s="77"/>
      <c r="G60" s="68">
        <f>D60*F60</f>
        <v>0</v>
      </c>
      <c r="H60" s="54"/>
      <c r="I60" s="49"/>
      <c r="J60" s="49"/>
      <c r="K60" s="49"/>
    </row>
    <row r="61" spans="1:13" s="49" customFormat="1" ht="15" customHeight="1" thickBot="1" x14ac:dyDescent="0.3">
      <c r="A61" s="80"/>
      <c r="B61" s="69" t="s">
        <v>89</v>
      </c>
      <c r="C61" s="70"/>
      <c r="D61" s="70"/>
      <c r="E61" s="70"/>
      <c r="F61" s="70"/>
      <c r="G61" s="68">
        <f>SUM(G58:G60)*4</f>
        <v>0</v>
      </c>
      <c r="H61" s="54"/>
    </row>
    <row r="62" spans="1:13" x14ac:dyDescent="0.25">
      <c r="H62" s="54"/>
      <c r="I62" s="71"/>
      <c r="J62" s="72"/>
    </row>
  </sheetData>
  <sheetProtection algorithmName="SHA-512" hashValue="nuBmQIlckM2IRetGC8d8C2TZHMYE1vzw37e8MtYwLNbSpTzZSMwBBEsCFky+3y9ETWTkJjnzjJrdu845fsZuhw==" saltValue="4+NX+AKl0+PB+WAW/jfSdA==" spinCount="100000" sheet="1" objects="1" scenarios="1"/>
  <mergeCells count="7">
    <mergeCell ref="A56:A61"/>
    <mergeCell ref="B56:G56"/>
    <mergeCell ref="A2:L2"/>
    <mergeCell ref="A30:D30"/>
    <mergeCell ref="D49:F49"/>
    <mergeCell ref="D51:F51"/>
    <mergeCell ref="D53:F53"/>
  </mergeCells>
  <conditionalFormatting sqref="D53:E53">
    <cfRule type="cellIs" dxfId="4" priority="2" operator="equal">
      <formula>$D$49</formula>
    </cfRule>
    <cfRule type="cellIs" dxfId="3" priority="3" operator="lessThan">
      <formula>$D$49</formula>
    </cfRule>
    <cfRule type="cellIs" dxfId="2" priority="4" operator="greaterThan">
      <formula>$D$49</formula>
    </cfRule>
  </conditionalFormatting>
  <conditionalFormatting sqref="J29">
    <cfRule type="cellIs" dxfId="1" priority="5" operator="greaterThan">
      <formula>$J$29</formula>
    </cfRule>
  </conditionalFormatting>
  <conditionalFormatting sqref="D51:F51">
    <cfRule type="expression" dxfId="0" priority="1">
      <formula>$D$51="OK"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Magliocco</dc:creator>
  <cp:lastModifiedBy>Massimo Tosques</cp:lastModifiedBy>
  <cp:lastPrinted>2019-09-26T13:04:40Z</cp:lastPrinted>
  <dcterms:created xsi:type="dcterms:W3CDTF">2019-07-31T09:51:40Z</dcterms:created>
  <dcterms:modified xsi:type="dcterms:W3CDTF">2019-09-26T13:04:45Z</dcterms:modified>
</cp:coreProperties>
</file>